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362~1\AppData\Local\Temp\Rar$DIa0.205\"/>
    </mc:Choice>
  </mc:AlternateContent>
  <bookViews>
    <workbookView xWindow="0" yWindow="0" windowWidth="28800" windowHeight="12435"/>
  </bookViews>
  <sheets>
    <sheet name="ДЧБ" sheetId="3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ДЧБ!$B$11:$O$11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6" i="3" l="1"/>
  <c r="O66" i="3" s="1"/>
  <c r="N44" i="3"/>
  <c r="M44" i="3"/>
  <c r="O32" i="3"/>
  <c r="O10" i="3"/>
  <c r="O11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3" i="3"/>
  <c r="O34" i="3"/>
  <c r="O35" i="3"/>
  <c r="O36" i="3"/>
  <c r="O37" i="3"/>
  <c r="O39" i="3"/>
  <c r="O40" i="3"/>
  <c r="O41" i="3"/>
  <c r="O42" i="3"/>
  <c r="O43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4" i="3"/>
  <c r="O65" i="3"/>
  <c r="O9" i="3"/>
  <c r="M38" i="3"/>
  <c r="O38" i="3" s="1"/>
  <c r="L38" i="3"/>
  <c r="O44" i="3" l="1"/>
  <c r="K60" i="3"/>
  <c r="K59" i="3"/>
  <c r="K58" i="3" s="1"/>
  <c r="K53" i="3"/>
  <c r="K49" i="3"/>
  <c r="K48" i="3"/>
  <c r="K47" i="3"/>
  <c r="K46" i="3"/>
  <c r="K42" i="3"/>
  <c r="K41" i="3"/>
  <c r="K40" i="3"/>
  <c r="K39" i="3"/>
  <c r="K38" i="3" s="1"/>
  <c r="K37" i="3"/>
  <c r="K36" i="3"/>
  <c r="K35" i="3"/>
  <c r="K31" i="3"/>
  <c r="K30" i="3"/>
  <c r="K25" i="3"/>
  <c r="K24" i="3"/>
  <c r="K23" i="3"/>
  <c r="K22" i="3"/>
  <c r="K21" i="3"/>
  <c r="K20" i="3"/>
  <c r="K19" i="3"/>
  <c r="K18" i="3"/>
  <c r="K45" i="3" l="1"/>
  <c r="K44" i="3" s="1"/>
  <c r="K43" i="3" s="1"/>
  <c r="K66" i="3" s="1"/>
</calcChain>
</file>

<file path=xl/sharedStrings.xml><?xml version="1.0" encoding="utf-8"?>
<sst xmlns="http://schemas.openxmlformats.org/spreadsheetml/2006/main" count="492" uniqueCount="116">
  <si>
    <t>000</t>
  </si>
  <si>
    <t>НАЛОГОВЫЕ И НЕНАЛОГОВЫЕ ДОХОДЫ</t>
  </si>
  <si>
    <t>182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</si>
  <si>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</si>
  <si>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</si>
  <si>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</si>
  <si>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</si>
  <si>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</si>
  <si>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</si>
  <si>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Единый сельскохозяйственный налог</t>
  </si>
  <si>
    <t>ГОСУДАРСТВЕННАЯ ПОШЛИНА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</si>
  <si>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</si>
  <si>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</si>
  <si>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</si>
  <si>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</si>
  <si>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</si>
  <si>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</si>
  <si>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Прочие субсидии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</si>
  <si>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</si>
  <si>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</si>
  <si>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</si>
  <si>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</si>
  <si>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</si>
  <si>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</si>
  <si>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Итого</t>
  </si>
  <si>
    <t>1</t>
  </si>
  <si>
    <t>00</t>
  </si>
  <si>
    <t>0000</t>
  </si>
  <si>
    <t>01</t>
  </si>
  <si>
    <t>110</t>
  </si>
  <si>
    <t>010</t>
  </si>
  <si>
    <t>02</t>
  </si>
  <si>
    <t>020</t>
  </si>
  <si>
    <t>030</t>
  </si>
  <si>
    <t>140</t>
  </si>
  <si>
    <t>05</t>
  </si>
  <si>
    <t>03</t>
  </si>
  <si>
    <t>08</t>
  </si>
  <si>
    <t>16</t>
  </si>
  <si>
    <t>150</t>
  </si>
  <si>
    <t>10</t>
  </si>
  <si>
    <t>2</t>
  </si>
  <si>
    <t>15</t>
  </si>
  <si>
    <t>001</t>
  </si>
  <si>
    <t>999</t>
  </si>
  <si>
    <t>20</t>
  </si>
  <si>
    <t>29</t>
  </si>
  <si>
    <t>30</t>
  </si>
  <si>
    <t>024</t>
  </si>
  <si>
    <t>35</t>
  </si>
  <si>
    <t>118</t>
  </si>
  <si>
    <t>40</t>
  </si>
  <si>
    <t>014</t>
  </si>
  <si>
    <t>49</t>
  </si>
  <si>
    <t>№ пп</t>
  </si>
  <si>
    <t>Код классификации доходов бюджета</t>
  </si>
  <si>
    <t>Наименование кода классификации доходов бюджета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</si>
  <si>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</si>
  <si>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</si>
  <si>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</si>
  <si>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</si>
  <si>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</si>
  <si>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</si>
  <si>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</si>
  <si>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</si>
  <si>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Приложение 2</t>
  </si>
  <si>
    <t>(руб.)</t>
  </si>
  <si>
    <t>Уточненный план</t>
  </si>
  <si>
    <t>Исполнено</t>
  </si>
  <si>
    <t>Процент исполнения</t>
  </si>
  <si>
    <t xml:space="preserve">от __.__. 2026 г. №      Р </t>
  </si>
  <si>
    <t xml:space="preserve">Исполнение доходов  бюджета Курайского сельсовета за 2025 год </t>
  </si>
  <si>
    <t>Налог на доходы физических лиц в части суммы налога, относящейся к налоговой базе, указаннойц в пункте 62 статьи 210 Налогового кодекса Российской Федерации, не превышающей 5 миллионов рублей</t>
  </si>
  <si>
    <t>НАЛОГИ НА ТОВАРЫ (РАБОТЫ, УСЛУГИ),РЕАЛИЗУЕМЫЕ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</si>
  <si>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</si>
  <si>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</si>
  <si>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</si>
  <si>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</si>
  <si>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</si>
  <si>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</si>
  <si>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</si>
  <si>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</si>
  <si>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</si>
  <si>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</si>
  <si>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</si>
  <si>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</si>
  <si>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</si>
  <si>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</si>
  <si>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</si>
  <si>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</si>
  <si>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</si>
  <si>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Федерации)по делам, рассматриваемым в судах общей юрисдикции, мировыми судьями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</si>
  <si>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</si>
  <si>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816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</si>
  <si>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</si>
  <si>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</si>
  <si>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</si>
  <si>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на выравнивание бюджетной обеспеченности из бюджетов муниципальных районов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</si>
  <si>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</si>
  <si>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</si>
  <si>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</si>
  <si>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</si>
  <si>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</si>
  <si>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</si>
  <si>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</si>
  <si>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сельских поселений</t>
  </si>
  <si>
    <t>Прочие безвозмездные поступления от негосударственных организаций в бюджеты сельских поселений</t>
  </si>
  <si>
    <t>06</t>
  </si>
  <si>
    <t>033</t>
  </si>
  <si>
    <t>040</t>
  </si>
  <si>
    <t>043</t>
  </si>
  <si>
    <t>04</t>
  </si>
  <si>
    <t>099</t>
  </si>
  <si>
    <t>Утверждено Решением
о бюджете от 23.12.2024 № 31-194 Р (первоначальная редакция)</t>
  </si>
  <si>
    <t>Утверждено Решением
о бюджете от 18.08.2025 № 34-212 Р (окончательная редакция)</t>
  </si>
  <si>
    <t xml:space="preserve">к  Решению сессии  Дзержинско -Тасеевского окружного Совета депутатов  № 00-00 Р от 00.00.2026  "Об утверждении годового отчета за 2025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</si>
</sst>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?"/>
  </numFmts>
  <fonts count="11" x14ac:knownFonts="1">
    <font>
      <sz val="10"/>
      <name val="Arial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</font>
    <font>
      <b/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43" fontId="9" fillId="0" borderId="0" applyFont="0" applyFill="0" applyBorder="0" applyAlignment="0" applyProtection="0"/>
  </cellStyleXfs>
  <cellXfs count="42">
    <xf numFmtId="0" fontId="0" fillId="0" borderId="0" xfId="0"/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/>
    <xf numFmtId="49" fontId="3" fillId="0" borderId="1" xfId="0" applyNumberFormat="1" applyFont="1" applyBorder="1" applyAlignment="1" applyProtection="1">
      <alignment vertical="center" wrapText="1"/>
    </xf>
    <xf numFmtId="0" fontId="3" fillId="0" borderId="0" xfId="0" applyFont="1" applyAlignment="1"/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left" wrapText="1"/>
    </xf>
    <xf numFmtId="0" fontId="3" fillId="0" borderId="0" xfId="0" applyFont="1" applyFill="1"/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1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/>
    <xf numFmtId="4" fontId="3" fillId="0" borderId="1" xfId="0" applyNumberFormat="1" applyFont="1" applyBorder="1" applyAlignment="1" applyProtection="1">
      <alignment horizontal="right"/>
    </xf>
    <xf numFmtId="4" fontId="3" fillId="0" borderId="1" xfId="0" applyNumberFormat="1" applyFont="1" applyBorder="1" applyAlignment="1" applyProtection="1">
      <alignment horizontal="right" wrapText="1"/>
    </xf>
    <xf numFmtId="4" fontId="8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1" xfId="2" quotePrefix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3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 applyProtection="1">
      <alignment vertical="center" wrapText="1"/>
    </xf>
    <xf numFmtId="2" fontId="3" fillId="0" borderId="1" xfId="0" applyNumberFormat="1" applyFont="1" applyBorder="1" applyAlignment="1" applyProtection="1"/>
    <xf numFmtId="2" fontId="3" fillId="0" borderId="0" xfId="0" applyNumberFormat="1" applyFont="1" applyAlignment="1"/>
    <xf numFmtId="4" fontId="3" fillId="2" borderId="1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1" xfId="1" applyFont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1" quotePrefix="1" applyNumberFormat="1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2" quotePrefix="1" applyFont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quotePrefix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_Роспись доходов" xfId="1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67"/>
  <sheetViews>
    <sheetView showGridLines="0" tabSelected="1" topLeftCell="A40" zoomScale="70" zoomScaleNormal="70" workbookViewId="0">
      <selection activeCell="S12" sqref="S12"/>
    </sheetView>
  </sheetViews>
  <sheetFormatPr defaultRowHeight="12.75" customHeight="1" outlineLevelRow="7" x14ac:dyDescent="0.25"/>
  <cols>
    <col min="1" max="1" width="6.85546875" style="21" customWidth="1"/>
    <col min="2" max="2" width="8.42578125" style="2" customWidth="1"/>
    <col min="3" max="3" width="5.28515625" style="2" customWidth="1"/>
    <col min="4" max="4" width="8" style="2" customWidth="1"/>
    <col min="5" max="5" width="7" style="2" customWidth="1"/>
    <col min="6" max="6" width="9" style="2" customWidth="1"/>
    <col min="7" max="7" width="9.7109375" style="2" customWidth="1"/>
    <col min="8" max="9" width="9" style="2" customWidth="1"/>
    <col min="10" max="10" width="66.140625" style="4" customWidth="1"/>
    <col min="11" max="11" width="23.42578125" style="4" customWidth="1"/>
    <col min="12" max="12" width="21" style="4" customWidth="1"/>
    <col min="13" max="13" width="19.85546875" style="2" customWidth="1"/>
    <col min="14" max="14" width="20.5703125" style="2" customWidth="1"/>
    <col min="15" max="15" width="14.42578125" customWidth="1"/>
    <col min="16" max="16" width="20.28515625" customWidth="1"/>
    <col min="17" max="17" width="27.140625" customWidth="1"/>
  </cols>
  <sheetData>
    <row r="1" spans="1:15" ht="17.25" customHeight="1" x14ac:dyDescent="0.25">
      <c r="D1" s="6"/>
      <c r="E1" s="6"/>
      <c r="F1" s="7"/>
      <c r="G1" s="7"/>
      <c r="H1" s="8"/>
      <c r="O1" s="9" t="s">
        <v>65</v>
      </c>
    </row>
    <row r="2" spans="1:15" ht="62.25" customHeight="1" x14ac:dyDescent="0.25">
      <c r="D2" s="6"/>
      <c r="E2" s="6"/>
      <c r="F2" s="7"/>
      <c r="G2" s="7"/>
      <c r="N2" s="31" t="s">
        <v>115</v>
      </c>
      <c r="O2" s="31"/>
    </row>
    <row r="3" spans="1:15" ht="20.25" customHeight="1" x14ac:dyDescent="0.25">
      <c r="D3" s="6"/>
      <c r="E3" s="6"/>
      <c r="F3" s="7"/>
      <c r="G3" s="7"/>
      <c r="N3" s="32" t="s">
        <v>70</v>
      </c>
      <c r="O3" s="32"/>
    </row>
    <row r="4" spans="1:15" ht="39.75" customHeight="1" x14ac:dyDescent="0.3">
      <c r="A4" s="33" t="s">
        <v>71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5" ht="12.75" customHeight="1" x14ac:dyDescent="0.25">
      <c r="D5" s="10"/>
      <c r="E5" s="10"/>
      <c r="H5" s="8"/>
      <c r="N5" s="11"/>
      <c r="O5" s="11" t="s">
        <v>66</v>
      </c>
    </row>
    <row r="6" spans="1:15" ht="24.75" customHeight="1" x14ac:dyDescent="0.2">
      <c r="A6" s="34" t="s">
        <v>54</v>
      </c>
      <c r="B6" s="35" t="s">
        <v>55</v>
      </c>
      <c r="C6" s="35"/>
      <c r="D6" s="35"/>
      <c r="E6" s="35"/>
      <c r="F6" s="35"/>
      <c r="G6" s="35"/>
      <c r="H6" s="35"/>
      <c r="I6" s="35"/>
      <c r="J6" s="36" t="s">
        <v>56</v>
      </c>
      <c r="K6" s="39" t="s">
        <v>113</v>
      </c>
      <c r="L6" s="38" t="s">
        <v>114</v>
      </c>
      <c r="M6" s="40" t="s">
        <v>67</v>
      </c>
      <c r="N6" s="40" t="s">
        <v>68</v>
      </c>
      <c r="O6" s="40" t="s">
        <v>69</v>
      </c>
    </row>
    <row r="7" spans="1:15" ht="102.75" customHeight="1" x14ac:dyDescent="0.2">
      <c r="A7" s="34"/>
      <c r="B7" s="5" t="s">
        <v>57</v>
      </c>
      <c r="C7" s="5" t="s">
        <v>58</v>
      </c>
      <c r="D7" s="5" t="s">
        <v>59</v>
      </c>
      <c r="E7" s="5" t="s">
        <v>60</v>
      </c>
      <c r="F7" s="5" t="s">
        <v>61</v>
      </c>
      <c r="G7" s="5" t="s">
        <v>62</v>
      </c>
      <c r="H7" s="5" t="s">
        <v>63</v>
      </c>
      <c r="I7" s="5" t="s">
        <v>64</v>
      </c>
      <c r="J7" s="37"/>
      <c r="K7" s="39"/>
      <c r="L7" s="39"/>
      <c r="M7" s="41"/>
      <c r="N7" s="41"/>
      <c r="O7" s="41"/>
    </row>
    <row r="8" spans="1:15" ht="18" customHeight="1" x14ac:dyDescent="0.2">
      <c r="A8" s="22"/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/>
      <c r="L8" s="12">
        <v>10</v>
      </c>
      <c r="M8" s="12">
        <v>11</v>
      </c>
      <c r="N8" s="12">
        <v>12</v>
      </c>
      <c r="O8" s="12">
        <v>13</v>
      </c>
    </row>
    <row r="9" spans="1:15" ht="24" customHeight="1" x14ac:dyDescent="0.2">
      <c r="A9" s="23">
        <v>1</v>
      </c>
      <c r="B9" s="1" t="s">
        <v>0</v>
      </c>
      <c r="C9" s="13" t="s">
        <v>25</v>
      </c>
      <c r="D9" s="13" t="s">
        <v>26</v>
      </c>
      <c r="E9" s="13" t="s">
        <v>26</v>
      </c>
      <c r="F9" s="13" t="s">
        <v>0</v>
      </c>
      <c r="G9" s="13" t="s">
        <v>26</v>
      </c>
      <c r="H9" s="13" t="s">
        <v>27</v>
      </c>
      <c r="I9" s="13" t="s">
        <v>0</v>
      </c>
      <c r="J9" s="3" t="s">
        <v>1</v>
      </c>
      <c r="K9" s="26">
        <v>962625</v>
      </c>
      <c r="L9" s="14">
        <v>983169</v>
      </c>
      <c r="M9" s="14">
        <v>983169</v>
      </c>
      <c r="N9" s="14">
        <v>1002046.49</v>
      </c>
      <c r="O9" s="20">
        <f>N9/M9*100</f>
        <v>101.9200656245264</v>
      </c>
    </row>
    <row r="10" spans="1:15" ht="24" customHeight="1" outlineLevel="1" x14ac:dyDescent="0.2">
      <c r="A10" s="23">
        <v>2</v>
      </c>
      <c r="B10" s="1" t="s">
        <v>2</v>
      </c>
      <c r="C10" s="13" t="s">
        <v>25</v>
      </c>
      <c r="D10" s="13" t="s">
        <v>28</v>
      </c>
      <c r="E10" s="13" t="s">
        <v>26</v>
      </c>
      <c r="F10" s="13" t="s">
        <v>0</v>
      </c>
      <c r="G10" s="13" t="s">
        <v>26</v>
      </c>
      <c r="H10" s="13" t="s">
        <v>27</v>
      </c>
      <c r="I10" s="13" t="s">
        <v>0</v>
      </c>
      <c r="J10" s="3" t="s">
        <v>3</v>
      </c>
      <c r="K10" s="26">
        <v>83025</v>
      </c>
      <c r="L10" s="14">
        <v>101169</v>
      </c>
      <c r="M10" s="14">
        <v>101169</v>
      </c>
      <c r="N10" s="14">
        <v>89506.880000000005</v>
      </c>
      <c r="O10" s="20">
        <f t="shared" ref="O10:O66" si="0">N10/M10*100</f>
        <v>88.472634898041889</v>
      </c>
    </row>
    <row r="11" spans="1:15" ht="25.5" customHeight="1" outlineLevel="2" x14ac:dyDescent="0.2">
      <c r="A11" s="23">
        <v>3</v>
      </c>
      <c r="B11" s="1" t="s">
        <v>2</v>
      </c>
      <c r="C11" s="13" t="s">
        <v>25</v>
      </c>
      <c r="D11" s="13" t="s">
        <v>28</v>
      </c>
      <c r="E11" s="13" t="s">
        <v>31</v>
      </c>
      <c r="F11" s="13" t="s">
        <v>0</v>
      </c>
      <c r="G11" s="13" t="s">
        <v>28</v>
      </c>
      <c r="H11" s="13" t="s">
        <v>27</v>
      </c>
      <c r="I11" s="13" t="s">
        <v>29</v>
      </c>
      <c r="J11" s="3" t="s">
        <v>4</v>
      </c>
      <c r="K11" s="26">
        <v>83025</v>
      </c>
      <c r="L11" s="14">
        <v>101169</v>
      </c>
      <c r="M11" s="14">
        <v>101169</v>
      </c>
      <c r="N11" s="14">
        <v>89506.880000000005</v>
      </c>
      <c r="O11" s="20">
        <f t="shared" si="0"/>
        <v>88.472634898041889</v>
      </c>
    </row>
    <row r="12" spans="1:15" ht="103.5" customHeight="1" outlineLevel="3" x14ac:dyDescent="0.2">
      <c r="A12" s="23">
        <v>4</v>
      </c>
      <c r="B12" s="1" t="s">
        <v>2</v>
      </c>
      <c r="C12" s="13" t="s">
        <v>25</v>
      </c>
      <c r="D12" s="13" t="s">
        <v>28</v>
      </c>
      <c r="E12" s="13" t="s">
        <v>31</v>
      </c>
      <c r="F12" s="13" t="s">
        <v>30</v>
      </c>
      <c r="G12" s="13" t="s">
        <v>28</v>
      </c>
      <c r="H12" s="13" t="s">
        <v>27</v>
      </c>
      <c r="I12" s="13" t="s">
        <v>29</v>
      </c>
      <c r="J12" s="15" t="s">
        <v>5</v>
      </c>
      <c r="K12" s="25">
        <v>0</v>
      </c>
      <c r="L12" s="25">
        <v>0</v>
      </c>
      <c r="M12" s="25">
        <v>0</v>
      </c>
      <c r="N12" s="25">
        <v>0</v>
      </c>
      <c r="O12" s="20"/>
    </row>
    <row r="13" spans="1:15" ht="120.75" customHeight="1" outlineLevel="3" x14ac:dyDescent="0.2">
      <c r="A13" s="23">
        <v>5</v>
      </c>
      <c r="B13" s="1" t="s">
        <v>2</v>
      </c>
      <c r="C13" s="13" t="s">
        <v>25</v>
      </c>
      <c r="D13" s="13" t="s">
        <v>28</v>
      </c>
      <c r="E13" s="13" t="s">
        <v>31</v>
      </c>
      <c r="F13" s="13" t="s">
        <v>32</v>
      </c>
      <c r="G13" s="13" t="s">
        <v>28</v>
      </c>
      <c r="H13" s="13" t="s">
        <v>27</v>
      </c>
      <c r="I13" s="13" t="s">
        <v>29</v>
      </c>
      <c r="J13" s="15" t="s">
        <v>6</v>
      </c>
      <c r="K13" s="26">
        <v>83025</v>
      </c>
      <c r="L13" s="14">
        <v>83025</v>
      </c>
      <c r="M13" s="14">
        <v>83025</v>
      </c>
      <c r="N13" s="14">
        <v>65053.9</v>
      </c>
      <c r="O13" s="20">
        <f t="shared" si="0"/>
        <v>78.354591990364355</v>
      </c>
    </row>
    <row r="14" spans="1:15" ht="57" customHeight="1" outlineLevel="3" x14ac:dyDescent="0.2">
      <c r="A14" s="23">
        <v>6</v>
      </c>
      <c r="B14" s="1" t="s">
        <v>2</v>
      </c>
      <c r="C14" s="13" t="s">
        <v>25</v>
      </c>
      <c r="D14" s="13" t="s">
        <v>28</v>
      </c>
      <c r="E14" s="13" t="s">
        <v>31</v>
      </c>
      <c r="F14" s="13" t="s">
        <v>33</v>
      </c>
      <c r="G14" s="13" t="s">
        <v>28</v>
      </c>
      <c r="H14" s="13" t="s">
        <v>27</v>
      </c>
      <c r="I14" s="13" t="s">
        <v>29</v>
      </c>
      <c r="J14" s="3" t="s">
        <v>7</v>
      </c>
      <c r="K14" s="26">
        <v>0</v>
      </c>
      <c r="L14" s="14">
        <v>144</v>
      </c>
      <c r="M14" s="14">
        <v>144</v>
      </c>
      <c r="N14" s="14">
        <v>144.58000000000001</v>
      </c>
      <c r="O14" s="20">
        <f t="shared" si="0"/>
        <v>100.4027777777778</v>
      </c>
    </row>
    <row r="15" spans="1:15" ht="99" customHeight="1" outlineLevel="3" x14ac:dyDescent="0.2">
      <c r="A15" s="23">
        <v>7</v>
      </c>
      <c r="B15" s="1" t="s">
        <v>2</v>
      </c>
      <c r="C15" s="13" t="s">
        <v>25</v>
      </c>
      <c r="D15" s="13" t="s">
        <v>28</v>
      </c>
      <c r="E15" s="13" t="s">
        <v>31</v>
      </c>
      <c r="F15" s="13">
        <v>210</v>
      </c>
      <c r="G15" s="13" t="s">
        <v>28</v>
      </c>
      <c r="H15" s="13" t="s">
        <v>27</v>
      </c>
      <c r="I15" s="13" t="s">
        <v>29</v>
      </c>
      <c r="J15" s="15" t="s">
        <v>72</v>
      </c>
      <c r="K15" s="25">
        <v>0</v>
      </c>
      <c r="L15" s="14">
        <v>18000</v>
      </c>
      <c r="M15" s="14">
        <v>18000</v>
      </c>
      <c r="N15" s="14">
        <v>24308.400000000001</v>
      </c>
      <c r="O15" s="20">
        <f t="shared" si="0"/>
        <v>135.04666666666668</v>
      </c>
    </row>
    <row r="16" spans="1:15" ht="40.5" customHeight="1" outlineLevel="1" x14ac:dyDescent="0.2">
      <c r="A16" s="23">
        <v>8</v>
      </c>
      <c r="B16" s="1" t="s">
        <v>0</v>
      </c>
      <c r="C16" s="13" t="s">
        <v>25</v>
      </c>
      <c r="D16" s="1" t="s">
        <v>36</v>
      </c>
      <c r="E16" s="13" t="s">
        <v>26</v>
      </c>
      <c r="F16" s="13" t="s">
        <v>0</v>
      </c>
      <c r="G16" s="13" t="s">
        <v>26</v>
      </c>
      <c r="H16" s="13" t="s">
        <v>27</v>
      </c>
      <c r="I16" s="13" t="s">
        <v>0</v>
      </c>
      <c r="J16" s="3" t="s">
        <v>73</v>
      </c>
      <c r="K16" s="26">
        <v>576600</v>
      </c>
      <c r="L16" s="14">
        <v>576600</v>
      </c>
      <c r="M16" s="14">
        <v>576600</v>
      </c>
      <c r="N16" s="14">
        <v>602427.39</v>
      </c>
      <c r="O16" s="20">
        <f t="shared" si="0"/>
        <v>104.47925598335068</v>
      </c>
    </row>
    <row r="17" spans="1:15" ht="39" customHeight="1" outlineLevel="2" x14ac:dyDescent="0.2">
      <c r="A17" s="23">
        <v>9</v>
      </c>
      <c r="B17" s="1" t="s">
        <v>2</v>
      </c>
      <c r="C17" s="13" t="s">
        <v>25</v>
      </c>
      <c r="D17" s="1" t="s">
        <v>36</v>
      </c>
      <c r="E17" s="1" t="s">
        <v>31</v>
      </c>
      <c r="F17" s="13" t="s">
        <v>0</v>
      </c>
      <c r="G17" s="24" t="s">
        <v>28</v>
      </c>
      <c r="H17" s="13" t="s">
        <v>27</v>
      </c>
      <c r="I17" s="13" t="s">
        <v>29</v>
      </c>
      <c r="J17" s="3" t="s">
        <v>74</v>
      </c>
      <c r="K17" s="26">
        <v>576600</v>
      </c>
      <c r="L17" s="14">
        <v>576600</v>
      </c>
      <c r="M17" s="14">
        <v>576600</v>
      </c>
      <c r="N17" s="14">
        <v>602427.39</v>
      </c>
      <c r="O17" s="20">
        <f t="shared" si="0"/>
        <v>104.47925598335068</v>
      </c>
    </row>
    <row r="18" spans="1:15" ht="81" customHeight="1" outlineLevel="3" x14ac:dyDescent="0.2">
      <c r="A18" s="23">
        <v>10</v>
      </c>
      <c r="B18" s="1" t="s">
        <v>2</v>
      </c>
      <c r="C18" s="13" t="s">
        <v>25</v>
      </c>
      <c r="D18" s="1" t="s">
        <v>36</v>
      </c>
      <c r="E18" s="1" t="s">
        <v>31</v>
      </c>
      <c r="F18" s="13">
        <v>230</v>
      </c>
      <c r="G18" s="13" t="s">
        <v>28</v>
      </c>
      <c r="H18" s="13" t="s">
        <v>27</v>
      </c>
      <c r="I18" s="13" t="s">
        <v>29</v>
      </c>
      <c r="J18" s="3" t="s">
        <v>75</v>
      </c>
      <c r="K18" s="26">
        <f t="shared" ref="K18:K25" si="1">L18</f>
        <v>307200</v>
      </c>
      <c r="L18" s="14">
        <v>307200</v>
      </c>
      <c r="M18" s="14">
        <v>307200</v>
      </c>
      <c r="N18" s="14">
        <v>305595.56</v>
      </c>
      <c r="O18" s="20">
        <f t="shared" si="0"/>
        <v>99.477721354166675</v>
      </c>
    </row>
    <row r="19" spans="1:15" ht="110.25" customHeight="1" outlineLevel="4" x14ac:dyDescent="0.2">
      <c r="A19" s="23">
        <v>11</v>
      </c>
      <c r="B19" s="1" t="s">
        <v>2</v>
      </c>
      <c r="C19" s="13" t="s">
        <v>25</v>
      </c>
      <c r="D19" s="1" t="s">
        <v>36</v>
      </c>
      <c r="E19" s="1" t="s">
        <v>31</v>
      </c>
      <c r="F19" s="13">
        <v>231</v>
      </c>
      <c r="G19" s="13" t="s">
        <v>28</v>
      </c>
      <c r="H19" s="13" t="s">
        <v>27</v>
      </c>
      <c r="I19" s="13" t="s">
        <v>29</v>
      </c>
      <c r="J19" s="3" t="s">
        <v>76</v>
      </c>
      <c r="K19" s="26">
        <f t="shared" si="1"/>
        <v>307200</v>
      </c>
      <c r="L19" s="14">
        <v>307200</v>
      </c>
      <c r="M19" s="14">
        <v>307200</v>
      </c>
      <c r="N19" s="14">
        <v>305595.56</v>
      </c>
      <c r="O19" s="20">
        <f t="shared" si="0"/>
        <v>99.477721354166675</v>
      </c>
    </row>
    <row r="20" spans="1:15" ht="78" customHeight="1" outlineLevel="3" x14ac:dyDescent="0.2">
      <c r="A20" s="23">
        <v>12</v>
      </c>
      <c r="B20" s="1" t="s">
        <v>2</v>
      </c>
      <c r="C20" s="13" t="s">
        <v>25</v>
      </c>
      <c r="D20" s="1" t="s">
        <v>36</v>
      </c>
      <c r="E20" s="1" t="s">
        <v>31</v>
      </c>
      <c r="F20" s="13">
        <v>240</v>
      </c>
      <c r="G20" s="13" t="s">
        <v>28</v>
      </c>
      <c r="H20" s="13" t="s">
        <v>27</v>
      </c>
      <c r="I20" s="13">
        <v>110</v>
      </c>
      <c r="J20" s="3" t="s">
        <v>77</v>
      </c>
      <c r="K20" s="26">
        <f t="shared" si="1"/>
        <v>1600</v>
      </c>
      <c r="L20" s="14">
        <v>1600</v>
      </c>
      <c r="M20" s="14">
        <v>1600</v>
      </c>
      <c r="N20" s="14">
        <v>1788.14</v>
      </c>
      <c r="O20" s="20">
        <f t="shared" si="0"/>
        <v>111.75874999999999</v>
      </c>
    </row>
    <row r="21" spans="1:15" ht="127.5" customHeight="1" outlineLevel="4" x14ac:dyDescent="0.2">
      <c r="A21" s="23">
        <v>13</v>
      </c>
      <c r="B21" s="1" t="s">
        <v>2</v>
      </c>
      <c r="C21" s="13" t="s">
        <v>25</v>
      </c>
      <c r="D21" s="1" t="s">
        <v>36</v>
      </c>
      <c r="E21" s="1" t="s">
        <v>31</v>
      </c>
      <c r="F21" s="13">
        <v>241</v>
      </c>
      <c r="G21" s="13" t="s">
        <v>28</v>
      </c>
      <c r="H21" s="13" t="s">
        <v>27</v>
      </c>
      <c r="I21" s="13" t="s">
        <v>29</v>
      </c>
      <c r="J21" s="3" t="s">
        <v>78</v>
      </c>
      <c r="K21" s="26">
        <f t="shared" si="1"/>
        <v>1600</v>
      </c>
      <c r="L21" s="14">
        <v>1600</v>
      </c>
      <c r="M21" s="14">
        <v>1600</v>
      </c>
      <c r="N21" s="14">
        <v>1788.14</v>
      </c>
      <c r="O21" s="20">
        <f t="shared" si="0"/>
        <v>111.75874999999999</v>
      </c>
    </row>
    <row r="22" spans="1:15" ht="87" customHeight="1" outlineLevel="3" x14ac:dyDescent="0.2">
      <c r="A22" s="23">
        <v>14</v>
      </c>
      <c r="B22" s="1" t="s">
        <v>2</v>
      </c>
      <c r="C22" s="13" t="s">
        <v>25</v>
      </c>
      <c r="D22" s="1" t="s">
        <v>36</v>
      </c>
      <c r="E22" s="1" t="s">
        <v>31</v>
      </c>
      <c r="F22" s="13">
        <v>250</v>
      </c>
      <c r="G22" s="13" t="s">
        <v>28</v>
      </c>
      <c r="H22" s="13" t="s">
        <v>27</v>
      </c>
      <c r="I22" s="13" t="s">
        <v>29</v>
      </c>
      <c r="J22" s="3" t="s">
        <v>79</v>
      </c>
      <c r="K22" s="26">
        <f t="shared" si="1"/>
        <v>315600</v>
      </c>
      <c r="L22" s="14">
        <v>315600</v>
      </c>
      <c r="M22" s="14">
        <v>315600</v>
      </c>
      <c r="N22" s="14">
        <v>325596.53999999998</v>
      </c>
      <c r="O22" s="20">
        <f t="shared" si="0"/>
        <v>103.16747148288971</v>
      </c>
    </row>
    <row r="23" spans="1:15" ht="86.25" customHeight="1" outlineLevel="4" x14ac:dyDescent="0.2">
      <c r="A23" s="23">
        <v>15</v>
      </c>
      <c r="B23" s="1" t="s">
        <v>2</v>
      </c>
      <c r="C23" s="13" t="s">
        <v>25</v>
      </c>
      <c r="D23" s="1" t="s">
        <v>36</v>
      </c>
      <c r="E23" s="1" t="s">
        <v>31</v>
      </c>
      <c r="F23" s="13">
        <v>251</v>
      </c>
      <c r="G23" s="13" t="s">
        <v>28</v>
      </c>
      <c r="H23" s="1" t="s">
        <v>27</v>
      </c>
      <c r="I23" s="13" t="s">
        <v>29</v>
      </c>
      <c r="J23" s="3" t="s">
        <v>80</v>
      </c>
      <c r="K23" s="26">
        <f t="shared" si="1"/>
        <v>315600</v>
      </c>
      <c r="L23" s="14">
        <v>315600</v>
      </c>
      <c r="M23" s="14">
        <v>315600</v>
      </c>
      <c r="N23" s="14">
        <v>325596.53999999998</v>
      </c>
      <c r="O23" s="20">
        <f t="shared" si="0"/>
        <v>103.16747148288971</v>
      </c>
    </row>
    <row r="24" spans="1:15" ht="91.5" customHeight="1" outlineLevel="2" x14ac:dyDescent="0.2">
      <c r="A24" s="23">
        <v>16</v>
      </c>
      <c r="B24" s="1" t="s">
        <v>2</v>
      </c>
      <c r="C24" s="13" t="s">
        <v>25</v>
      </c>
      <c r="D24" s="1" t="s">
        <v>36</v>
      </c>
      <c r="E24" s="13" t="s">
        <v>31</v>
      </c>
      <c r="F24" s="13">
        <v>260</v>
      </c>
      <c r="G24" s="1" t="s">
        <v>28</v>
      </c>
      <c r="H24" s="13" t="s">
        <v>27</v>
      </c>
      <c r="I24" s="13" t="s">
        <v>29</v>
      </c>
      <c r="J24" s="3" t="s">
        <v>81</v>
      </c>
      <c r="K24" s="26">
        <f t="shared" si="1"/>
        <v>-47800</v>
      </c>
      <c r="L24" s="14">
        <v>-47800</v>
      </c>
      <c r="M24" s="14">
        <v>-47800</v>
      </c>
      <c r="N24" s="14">
        <v>-30552.85</v>
      </c>
      <c r="O24" s="20">
        <f t="shared" si="0"/>
        <v>63.918096234309616</v>
      </c>
    </row>
    <row r="25" spans="1:15" ht="91.5" customHeight="1" outlineLevel="2" x14ac:dyDescent="0.2">
      <c r="A25" s="23">
        <v>17</v>
      </c>
      <c r="B25" s="1" t="s">
        <v>2</v>
      </c>
      <c r="C25" s="13">
        <v>1</v>
      </c>
      <c r="D25" s="1" t="s">
        <v>36</v>
      </c>
      <c r="E25" s="1" t="s">
        <v>31</v>
      </c>
      <c r="F25" s="13">
        <v>261</v>
      </c>
      <c r="G25" s="1" t="s">
        <v>28</v>
      </c>
      <c r="H25" s="1" t="s">
        <v>27</v>
      </c>
      <c r="I25" s="13">
        <v>110</v>
      </c>
      <c r="J25" s="3" t="s">
        <v>82</v>
      </c>
      <c r="K25" s="26">
        <f t="shared" si="1"/>
        <v>-47800</v>
      </c>
      <c r="L25" s="14">
        <v>-47800</v>
      </c>
      <c r="M25" s="14">
        <v>-47800</v>
      </c>
      <c r="N25" s="14">
        <v>-30552.85</v>
      </c>
      <c r="O25" s="20">
        <f t="shared" si="0"/>
        <v>63.918096234309616</v>
      </c>
    </row>
    <row r="26" spans="1:15" ht="37.5" customHeight="1" outlineLevel="3" x14ac:dyDescent="0.2">
      <c r="A26" s="23">
        <v>18</v>
      </c>
      <c r="B26" s="1" t="s">
        <v>2</v>
      </c>
      <c r="C26" s="13" t="s">
        <v>25</v>
      </c>
      <c r="D26" s="13" t="s">
        <v>35</v>
      </c>
      <c r="E26" s="1" t="s">
        <v>26</v>
      </c>
      <c r="F26" s="1" t="s">
        <v>0</v>
      </c>
      <c r="G26" s="1" t="s">
        <v>26</v>
      </c>
      <c r="H26" s="13" t="s">
        <v>27</v>
      </c>
      <c r="I26" s="1" t="s">
        <v>0</v>
      </c>
      <c r="J26" s="3" t="s">
        <v>8</v>
      </c>
      <c r="K26" s="25">
        <v>0</v>
      </c>
      <c r="L26" s="14">
        <v>400</v>
      </c>
      <c r="M26" s="14">
        <v>400</v>
      </c>
      <c r="N26" s="14">
        <v>400.5</v>
      </c>
      <c r="O26" s="20">
        <f t="shared" si="0"/>
        <v>100.125</v>
      </c>
    </row>
    <row r="27" spans="1:15" ht="27" customHeight="1" outlineLevel="2" x14ac:dyDescent="0.2">
      <c r="A27" s="23">
        <v>19</v>
      </c>
      <c r="B27" s="1" t="s">
        <v>2</v>
      </c>
      <c r="C27" s="13" t="s">
        <v>25</v>
      </c>
      <c r="D27" s="13" t="s">
        <v>35</v>
      </c>
      <c r="E27" s="13" t="s">
        <v>36</v>
      </c>
      <c r="F27" s="13" t="s">
        <v>0</v>
      </c>
      <c r="G27" s="13" t="s">
        <v>28</v>
      </c>
      <c r="H27" s="13" t="s">
        <v>27</v>
      </c>
      <c r="I27" s="13" t="s">
        <v>29</v>
      </c>
      <c r="J27" s="3" t="s">
        <v>9</v>
      </c>
      <c r="K27" s="25">
        <v>0</v>
      </c>
      <c r="L27" s="14">
        <v>400</v>
      </c>
      <c r="M27" s="14">
        <v>400</v>
      </c>
      <c r="N27" s="14">
        <v>400.5</v>
      </c>
      <c r="O27" s="20">
        <f t="shared" si="0"/>
        <v>100.125</v>
      </c>
    </row>
    <row r="28" spans="1:15" ht="27" customHeight="1" outlineLevel="3" x14ac:dyDescent="0.2">
      <c r="A28" s="23">
        <v>20</v>
      </c>
      <c r="B28" s="1" t="s">
        <v>2</v>
      </c>
      <c r="C28" s="13" t="s">
        <v>25</v>
      </c>
      <c r="D28" s="13" t="s">
        <v>35</v>
      </c>
      <c r="E28" s="13" t="s">
        <v>36</v>
      </c>
      <c r="F28" s="13" t="s">
        <v>30</v>
      </c>
      <c r="G28" s="13" t="s">
        <v>28</v>
      </c>
      <c r="H28" s="13" t="s">
        <v>27</v>
      </c>
      <c r="I28" s="13" t="s">
        <v>29</v>
      </c>
      <c r="J28" s="3" t="s">
        <v>9</v>
      </c>
      <c r="K28" s="25">
        <v>0</v>
      </c>
      <c r="L28" s="14">
        <v>400</v>
      </c>
      <c r="M28" s="14">
        <v>400</v>
      </c>
      <c r="N28" s="14">
        <v>400.5</v>
      </c>
      <c r="O28" s="20">
        <f t="shared" si="0"/>
        <v>100.125</v>
      </c>
    </row>
    <row r="29" spans="1:15" ht="39.75" customHeight="1" outlineLevel="2" x14ac:dyDescent="0.2">
      <c r="A29" s="23">
        <v>21</v>
      </c>
      <c r="B29" s="1" t="s">
        <v>2</v>
      </c>
      <c r="C29" s="13" t="s">
        <v>25</v>
      </c>
      <c r="D29" s="1" t="s">
        <v>107</v>
      </c>
      <c r="E29" s="1" t="s">
        <v>26</v>
      </c>
      <c r="F29" s="1" t="s">
        <v>0</v>
      </c>
      <c r="G29" s="1" t="s">
        <v>26</v>
      </c>
      <c r="H29" s="13" t="s">
        <v>27</v>
      </c>
      <c r="I29" s="1" t="s">
        <v>0</v>
      </c>
      <c r="J29" s="3" t="s">
        <v>83</v>
      </c>
      <c r="K29" s="26">
        <v>299000</v>
      </c>
      <c r="L29" s="14">
        <v>301000</v>
      </c>
      <c r="M29" s="14">
        <v>301000</v>
      </c>
      <c r="N29" s="14">
        <v>309711.71999999997</v>
      </c>
      <c r="O29" s="20">
        <f t="shared" si="0"/>
        <v>102.89425913621261</v>
      </c>
    </row>
    <row r="30" spans="1:15" ht="54.75" customHeight="1" outlineLevel="3" x14ac:dyDescent="0.2">
      <c r="A30" s="23">
        <v>22</v>
      </c>
      <c r="B30" s="1" t="s">
        <v>2</v>
      </c>
      <c r="C30" s="13" t="s">
        <v>25</v>
      </c>
      <c r="D30" s="1" t="s">
        <v>107</v>
      </c>
      <c r="E30" s="1" t="s">
        <v>28</v>
      </c>
      <c r="F30" s="1" t="s">
        <v>0</v>
      </c>
      <c r="G30" s="1" t="s">
        <v>26</v>
      </c>
      <c r="H30" s="13" t="s">
        <v>27</v>
      </c>
      <c r="I30" s="13" t="s">
        <v>29</v>
      </c>
      <c r="J30" s="3" t="s">
        <v>84</v>
      </c>
      <c r="K30" s="26">
        <f>L30</f>
        <v>50000</v>
      </c>
      <c r="L30" s="14">
        <v>50000</v>
      </c>
      <c r="M30" s="14">
        <v>50000</v>
      </c>
      <c r="N30" s="14">
        <v>67150.66</v>
      </c>
      <c r="O30" s="20">
        <f t="shared" si="0"/>
        <v>134.30132</v>
      </c>
    </row>
    <row r="31" spans="1:15" ht="54.75" customHeight="1" outlineLevel="3" x14ac:dyDescent="0.2">
      <c r="A31" s="23">
        <v>23</v>
      </c>
      <c r="B31" s="1" t="s">
        <v>2</v>
      </c>
      <c r="C31" s="13">
        <v>1</v>
      </c>
      <c r="D31" s="1" t="s">
        <v>107</v>
      </c>
      <c r="E31" s="1" t="s">
        <v>28</v>
      </c>
      <c r="F31" s="1" t="s">
        <v>33</v>
      </c>
      <c r="G31" s="13">
        <v>10</v>
      </c>
      <c r="H31" s="1" t="s">
        <v>27</v>
      </c>
      <c r="I31" s="13">
        <v>110</v>
      </c>
      <c r="J31" s="3" t="s">
        <v>85</v>
      </c>
      <c r="K31" s="26">
        <f>L31</f>
        <v>50000</v>
      </c>
      <c r="L31" s="14">
        <v>50000</v>
      </c>
      <c r="M31" s="14">
        <v>50000</v>
      </c>
      <c r="N31" s="14">
        <v>67150.66</v>
      </c>
      <c r="O31" s="20">
        <f t="shared" si="0"/>
        <v>134.30132</v>
      </c>
    </row>
    <row r="32" spans="1:15" ht="54.75" customHeight="1" outlineLevel="3" x14ac:dyDescent="0.2">
      <c r="A32" s="23">
        <v>24</v>
      </c>
      <c r="B32" s="1" t="s">
        <v>2</v>
      </c>
      <c r="C32" s="13">
        <v>1</v>
      </c>
      <c r="D32" s="1" t="s">
        <v>107</v>
      </c>
      <c r="E32" s="1" t="s">
        <v>107</v>
      </c>
      <c r="F32" s="1" t="s">
        <v>0</v>
      </c>
      <c r="G32" s="1" t="s">
        <v>26</v>
      </c>
      <c r="H32" s="1" t="s">
        <v>27</v>
      </c>
      <c r="I32" s="1" t="s">
        <v>29</v>
      </c>
      <c r="J32" s="3" t="s">
        <v>86</v>
      </c>
      <c r="K32" s="26">
        <v>249000</v>
      </c>
      <c r="L32" s="14">
        <v>251000</v>
      </c>
      <c r="M32" s="30">
        <v>251000</v>
      </c>
      <c r="N32" s="14">
        <v>242561.06</v>
      </c>
      <c r="O32" s="20">
        <f>N32/M32*100</f>
        <v>96.637872509960161</v>
      </c>
    </row>
    <row r="33" spans="1:15" ht="54.75" customHeight="1" outlineLevel="3" x14ac:dyDescent="0.2">
      <c r="A33" s="23">
        <v>25</v>
      </c>
      <c r="B33" s="1" t="s">
        <v>2</v>
      </c>
      <c r="C33" s="13">
        <v>1</v>
      </c>
      <c r="D33" s="1" t="s">
        <v>107</v>
      </c>
      <c r="E33" s="1" t="s">
        <v>107</v>
      </c>
      <c r="F33" s="1" t="s">
        <v>33</v>
      </c>
      <c r="G33" s="1" t="s">
        <v>26</v>
      </c>
      <c r="H33" s="1" t="s">
        <v>27</v>
      </c>
      <c r="I33" s="13">
        <v>110</v>
      </c>
      <c r="J33" s="3" t="s">
        <v>87</v>
      </c>
      <c r="K33" s="25">
        <v>0</v>
      </c>
      <c r="L33" s="14">
        <v>2000</v>
      </c>
      <c r="M33" s="14">
        <v>20000</v>
      </c>
      <c r="N33" s="29">
        <v>2588</v>
      </c>
      <c r="O33" s="20">
        <f t="shared" si="0"/>
        <v>12.94</v>
      </c>
    </row>
    <row r="34" spans="1:15" ht="54.75" customHeight="1" outlineLevel="3" x14ac:dyDescent="0.2">
      <c r="A34" s="23">
        <v>26</v>
      </c>
      <c r="B34" s="1" t="s">
        <v>2</v>
      </c>
      <c r="C34" s="13">
        <v>1</v>
      </c>
      <c r="D34" s="1" t="s">
        <v>107</v>
      </c>
      <c r="E34" s="1" t="s">
        <v>107</v>
      </c>
      <c r="F34" s="1" t="s">
        <v>108</v>
      </c>
      <c r="G34" s="1" t="s">
        <v>40</v>
      </c>
      <c r="H34" s="1" t="s">
        <v>27</v>
      </c>
      <c r="I34" s="13">
        <v>110</v>
      </c>
      <c r="J34" s="3" t="s">
        <v>88</v>
      </c>
      <c r="K34" s="25">
        <v>0</v>
      </c>
      <c r="L34" s="14">
        <v>2000</v>
      </c>
      <c r="M34" s="14">
        <v>2000</v>
      </c>
      <c r="N34" s="29">
        <v>2588</v>
      </c>
      <c r="O34" s="20">
        <f t="shared" si="0"/>
        <v>129.4</v>
      </c>
    </row>
    <row r="35" spans="1:15" ht="54.75" customHeight="1" outlineLevel="3" x14ac:dyDescent="0.2">
      <c r="A35" s="23">
        <v>27</v>
      </c>
      <c r="B35" s="1" t="s">
        <v>2</v>
      </c>
      <c r="C35" s="13">
        <v>1</v>
      </c>
      <c r="D35" s="1" t="s">
        <v>107</v>
      </c>
      <c r="E35" s="1" t="s">
        <v>107</v>
      </c>
      <c r="F35" s="1" t="s">
        <v>109</v>
      </c>
      <c r="G35" s="1" t="s">
        <v>26</v>
      </c>
      <c r="H35" s="1" t="s">
        <v>27</v>
      </c>
      <c r="I35" s="13">
        <v>110</v>
      </c>
      <c r="J35" s="3" t="s">
        <v>89</v>
      </c>
      <c r="K35" s="26">
        <f>L35</f>
        <v>249000</v>
      </c>
      <c r="L35" s="14">
        <v>249000</v>
      </c>
      <c r="M35" s="14">
        <v>249000</v>
      </c>
      <c r="N35" s="30">
        <v>239973.06</v>
      </c>
      <c r="O35" s="20">
        <f t="shared" si="0"/>
        <v>96.374722891566265</v>
      </c>
    </row>
    <row r="36" spans="1:15" ht="54.75" customHeight="1" outlineLevel="3" x14ac:dyDescent="0.2">
      <c r="A36" s="23">
        <v>28</v>
      </c>
      <c r="B36" s="1" t="s">
        <v>2</v>
      </c>
      <c r="C36" s="13">
        <v>1</v>
      </c>
      <c r="D36" s="1" t="s">
        <v>107</v>
      </c>
      <c r="E36" s="1" t="s">
        <v>107</v>
      </c>
      <c r="F36" s="1" t="s">
        <v>110</v>
      </c>
      <c r="G36" s="1" t="s">
        <v>40</v>
      </c>
      <c r="H36" s="1" t="s">
        <v>27</v>
      </c>
      <c r="I36" s="13">
        <v>110</v>
      </c>
      <c r="J36" s="3" t="s">
        <v>90</v>
      </c>
      <c r="K36" s="26">
        <f>L36</f>
        <v>249000</v>
      </c>
      <c r="L36" s="14">
        <v>249000</v>
      </c>
      <c r="M36" s="14">
        <v>249000</v>
      </c>
      <c r="N36" s="30">
        <v>239973.06</v>
      </c>
      <c r="O36" s="20">
        <f t="shared" si="0"/>
        <v>96.374722891566265</v>
      </c>
    </row>
    <row r="37" spans="1:15" ht="29.25" customHeight="1" outlineLevel="1" x14ac:dyDescent="0.2">
      <c r="A37" s="23">
        <v>29</v>
      </c>
      <c r="B37" s="1" t="s">
        <v>2</v>
      </c>
      <c r="C37" s="13" t="s">
        <v>25</v>
      </c>
      <c r="D37" s="13" t="s">
        <v>37</v>
      </c>
      <c r="E37" s="13" t="s">
        <v>26</v>
      </c>
      <c r="F37" s="13" t="s">
        <v>0</v>
      </c>
      <c r="G37" s="13" t="s">
        <v>26</v>
      </c>
      <c r="H37" s="13" t="s">
        <v>27</v>
      </c>
      <c r="I37" s="13" t="s">
        <v>0</v>
      </c>
      <c r="J37" s="3" t="s">
        <v>10</v>
      </c>
      <c r="K37" s="26">
        <f>L37</f>
        <v>1000</v>
      </c>
      <c r="L37" s="14">
        <v>1000</v>
      </c>
      <c r="M37" s="14">
        <v>1000</v>
      </c>
      <c r="N37" s="14">
        <v>0</v>
      </c>
      <c r="O37" s="20">
        <f t="shared" si="0"/>
        <v>0</v>
      </c>
    </row>
    <row r="38" spans="1:15" ht="44.25" customHeight="1" outlineLevel="2" x14ac:dyDescent="0.2">
      <c r="A38" s="23">
        <v>30</v>
      </c>
      <c r="B38" s="1" t="s">
        <v>2</v>
      </c>
      <c r="C38" s="13" t="s">
        <v>25</v>
      </c>
      <c r="D38" s="13" t="s">
        <v>37</v>
      </c>
      <c r="E38" s="1" t="s">
        <v>111</v>
      </c>
      <c r="F38" s="13" t="s">
        <v>0</v>
      </c>
      <c r="G38" s="13" t="s">
        <v>28</v>
      </c>
      <c r="H38" s="13" t="s">
        <v>27</v>
      </c>
      <c r="I38" s="13" t="s">
        <v>29</v>
      </c>
      <c r="J38" s="3" t="s">
        <v>91</v>
      </c>
      <c r="K38" s="25">
        <f>K39</f>
        <v>1000</v>
      </c>
      <c r="L38" s="14">
        <f>L39</f>
        <v>1000</v>
      </c>
      <c r="M38" s="14">
        <f>M39</f>
        <v>1000</v>
      </c>
      <c r="N38" s="14"/>
      <c r="O38" s="20">
        <f t="shared" si="0"/>
        <v>0</v>
      </c>
    </row>
    <row r="39" spans="1:15" ht="72" customHeight="1" outlineLevel="3" x14ac:dyDescent="0.2">
      <c r="A39" s="23">
        <v>31</v>
      </c>
      <c r="B39" s="1" t="s">
        <v>2</v>
      </c>
      <c r="C39" s="13" t="s">
        <v>25</v>
      </c>
      <c r="D39" s="13" t="s">
        <v>37</v>
      </c>
      <c r="E39" s="1" t="s">
        <v>111</v>
      </c>
      <c r="F39" s="1" t="s">
        <v>32</v>
      </c>
      <c r="G39" s="13" t="s">
        <v>28</v>
      </c>
      <c r="H39" s="13" t="s">
        <v>27</v>
      </c>
      <c r="I39" s="13" t="s">
        <v>29</v>
      </c>
      <c r="J39" s="3" t="s">
        <v>92</v>
      </c>
      <c r="K39" s="26">
        <f>L39</f>
        <v>1000</v>
      </c>
      <c r="L39" s="14">
        <v>1000</v>
      </c>
      <c r="M39" s="14">
        <v>1000</v>
      </c>
      <c r="N39" s="14">
        <v>0</v>
      </c>
      <c r="O39" s="20">
        <f t="shared" si="0"/>
        <v>0</v>
      </c>
    </row>
    <row r="40" spans="1:15" ht="32.25" customHeight="1" outlineLevel="1" x14ac:dyDescent="0.2">
      <c r="A40" s="23">
        <v>32</v>
      </c>
      <c r="B40" s="1" t="s">
        <v>0</v>
      </c>
      <c r="C40" s="13" t="s">
        <v>25</v>
      </c>
      <c r="D40" s="13" t="s">
        <v>38</v>
      </c>
      <c r="E40" s="13" t="s">
        <v>26</v>
      </c>
      <c r="F40" s="13" t="s">
        <v>0</v>
      </c>
      <c r="G40" s="13" t="s">
        <v>26</v>
      </c>
      <c r="H40" s="13" t="s">
        <v>27</v>
      </c>
      <c r="I40" s="13" t="s">
        <v>0</v>
      </c>
      <c r="J40" s="3" t="s">
        <v>11</v>
      </c>
      <c r="K40" s="26">
        <f>L40</f>
        <v>3000</v>
      </c>
      <c r="L40" s="14">
        <v>3000</v>
      </c>
      <c r="M40" s="14">
        <v>3000</v>
      </c>
      <c r="N40" s="14">
        <v>0</v>
      </c>
      <c r="O40" s="20">
        <f t="shared" si="0"/>
        <v>0</v>
      </c>
    </row>
    <row r="41" spans="1:15" ht="105" customHeight="1" outlineLevel="7" x14ac:dyDescent="0.2">
      <c r="A41" s="23">
        <v>33</v>
      </c>
      <c r="B41" s="1" t="s">
        <v>93</v>
      </c>
      <c r="C41" s="13" t="s">
        <v>25</v>
      </c>
      <c r="D41" s="13" t="s">
        <v>38</v>
      </c>
      <c r="E41" s="1" t="s">
        <v>31</v>
      </c>
      <c r="F41" s="1" t="s">
        <v>0</v>
      </c>
      <c r="G41" s="1" t="s">
        <v>31</v>
      </c>
      <c r="H41" s="13" t="s">
        <v>27</v>
      </c>
      <c r="I41" s="13" t="s">
        <v>34</v>
      </c>
      <c r="J41" s="15" t="s">
        <v>94</v>
      </c>
      <c r="K41" s="26">
        <f>L41</f>
        <v>3000</v>
      </c>
      <c r="L41" s="14">
        <v>3000</v>
      </c>
      <c r="M41" s="14">
        <v>3000</v>
      </c>
      <c r="N41" s="14">
        <v>0</v>
      </c>
      <c r="O41" s="20">
        <f t="shared" si="0"/>
        <v>0</v>
      </c>
    </row>
    <row r="42" spans="1:15" ht="105" customHeight="1" outlineLevel="7" x14ac:dyDescent="0.2">
      <c r="A42" s="23">
        <v>34</v>
      </c>
      <c r="B42" s="1" t="s">
        <v>93</v>
      </c>
      <c r="C42" s="13" t="s">
        <v>25</v>
      </c>
      <c r="D42" s="13" t="s">
        <v>38</v>
      </c>
      <c r="E42" s="1" t="s">
        <v>31</v>
      </c>
      <c r="F42" s="1" t="s">
        <v>32</v>
      </c>
      <c r="G42" s="1" t="s">
        <v>31</v>
      </c>
      <c r="H42" s="13" t="s">
        <v>27</v>
      </c>
      <c r="I42" s="13" t="s">
        <v>34</v>
      </c>
      <c r="J42" s="15" t="s">
        <v>95</v>
      </c>
      <c r="K42" s="26">
        <f>L42</f>
        <v>3000</v>
      </c>
      <c r="L42" s="14">
        <v>3000</v>
      </c>
      <c r="M42" s="14">
        <v>3000</v>
      </c>
      <c r="N42" s="14">
        <v>0</v>
      </c>
      <c r="O42" s="20">
        <f t="shared" si="0"/>
        <v>0</v>
      </c>
    </row>
    <row r="43" spans="1:15" ht="31.5" customHeight="1" x14ac:dyDescent="0.2">
      <c r="A43" s="23">
        <v>35</v>
      </c>
      <c r="B43" s="1" t="s">
        <v>93</v>
      </c>
      <c r="C43" s="13" t="s">
        <v>41</v>
      </c>
      <c r="D43" s="13" t="s">
        <v>26</v>
      </c>
      <c r="E43" s="13" t="s">
        <v>26</v>
      </c>
      <c r="F43" s="13" t="s">
        <v>0</v>
      </c>
      <c r="G43" s="13" t="s">
        <v>26</v>
      </c>
      <c r="H43" s="13" t="s">
        <v>27</v>
      </c>
      <c r="I43" s="13" t="s">
        <v>0</v>
      </c>
      <c r="J43" s="3" t="s">
        <v>12</v>
      </c>
      <c r="K43" s="26">
        <f>K44</f>
        <v>9179200</v>
      </c>
      <c r="L43" s="14">
        <v>15002231</v>
      </c>
      <c r="M43" s="14">
        <v>15002231</v>
      </c>
      <c r="N43" s="14">
        <v>15002231</v>
      </c>
      <c r="O43" s="20">
        <f t="shared" si="0"/>
        <v>100</v>
      </c>
    </row>
    <row r="44" spans="1:15" ht="54.75" customHeight="1" outlineLevel="1" x14ac:dyDescent="0.2">
      <c r="A44" s="23">
        <v>36</v>
      </c>
      <c r="B44" s="1" t="s">
        <v>93</v>
      </c>
      <c r="C44" s="13" t="s">
        <v>41</v>
      </c>
      <c r="D44" s="13" t="s">
        <v>31</v>
      </c>
      <c r="E44" s="13" t="s">
        <v>26</v>
      </c>
      <c r="F44" s="13" t="s">
        <v>0</v>
      </c>
      <c r="G44" s="13" t="s">
        <v>26</v>
      </c>
      <c r="H44" s="13" t="s">
        <v>27</v>
      </c>
      <c r="I44" s="13" t="s">
        <v>0</v>
      </c>
      <c r="J44" s="3" t="s">
        <v>13</v>
      </c>
      <c r="K44" s="26">
        <f>K45+K53+K58</f>
        <v>9179200</v>
      </c>
      <c r="L44" s="14">
        <v>15002231</v>
      </c>
      <c r="M44" s="30">
        <f>M45+M51+M58+M53</f>
        <v>14992231</v>
      </c>
      <c r="N44" s="30">
        <f>N45+N51+N58+N53</f>
        <v>14992231</v>
      </c>
      <c r="O44" s="20">
        <f t="shared" si="0"/>
        <v>100</v>
      </c>
    </row>
    <row r="45" spans="1:15" ht="29.25" customHeight="1" outlineLevel="2" x14ac:dyDescent="0.2">
      <c r="A45" s="23">
        <v>37</v>
      </c>
      <c r="B45" s="1" t="s">
        <v>93</v>
      </c>
      <c r="C45" s="13" t="s">
        <v>41</v>
      </c>
      <c r="D45" s="13" t="s">
        <v>31</v>
      </c>
      <c r="E45" s="13" t="s">
        <v>40</v>
      </c>
      <c r="F45" s="13" t="s">
        <v>0</v>
      </c>
      <c r="G45" s="13" t="s">
        <v>26</v>
      </c>
      <c r="H45" s="13" t="s">
        <v>27</v>
      </c>
      <c r="I45" s="13" t="s">
        <v>39</v>
      </c>
      <c r="J45" s="3" t="s">
        <v>14</v>
      </c>
      <c r="K45" s="26">
        <f>K46+K48</f>
        <v>4297549</v>
      </c>
      <c r="L45" s="14">
        <v>4297549</v>
      </c>
      <c r="M45" s="14">
        <v>4297549</v>
      </c>
      <c r="N45" s="14">
        <v>4297549</v>
      </c>
      <c r="O45" s="20">
        <f t="shared" si="0"/>
        <v>100</v>
      </c>
    </row>
    <row r="46" spans="1:15" ht="29.25" customHeight="1" outlineLevel="3" x14ac:dyDescent="0.2">
      <c r="A46" s="23">
        <v>38</v>
      </c>
      <c r="B46" s="1" t="s">
        <v>93</v>
      </c>
      <c r="C46" s="13" t="s">
        <v>41</v>
      </c>
      <c r="D46" s="13" t="s">
        <v>31</v>
      </c>
      <c r="E46" s="13" t="s">
        <v>42</v>
      </c>
      <c r="F46" s="13" t="s">
        <v>43</v>
      </c>
      <c r="G46" s="13" t="s">
        <v>26</v>
      </c>
      <c r="H46" s="13" t="s">
        <v>27</v>
      </c>
      <c r="I46" s="13" t="s">
        <v>39</v>
      </c>
      <c r="J46" s="3" t="s">
        <v>15</v>
      </c>
      <c r="K46" s="26">
        <f>L46</f>
        <v>874500</v>
      </c>
      <c r="L46" s="14">
        <v>874500</v>
      </c>
      <c r="M46" s="14">
        <v>874500</v>
      </c>
      <c r="N46" s="14">
        <v>874500</v>
      </c>
      <c r="O46" s="20">
        <f t="shared" si="0"/>
        <v>100</v>
      </c>
    </row>
    <row r="47" spans="1:15" ht="54.75" customHeight="1" outlineLevel="4" x14ac:dyDescent="0.2">
      <c r="A47" s="23">
        <v>39</v>
      </c>
      <c r="B47" s="1" t="s">
        <v>93</v>
      </c>
      <c r="C47" s="13" t="s">
        <v>41</v>
      </c>
      <c r="D47" s="13" t="s">
        <v>31</v>
      </c>
      <c r="E47" s="13" t="s">
        <v>42</v>
      </c>
      <c r="F47" s="13" t="s">
        <v>43</v>
      </c>
      <c r="G47" s="13">
        <v>10</v>
      </c>
      <c r="H47" s="13" t="s">
        <v>27</v>
      </c>
      <c r="I47" s="13" t="s">
        <v>39</v>
      </c>
      <c r="J47" s="3" t="s">
        <v>96</v>
      </c>
      <c r="K47" s="26">
        <f>L47</f>
        <v>874500</v>
      </c>
      <c r="L47" s="14">
        <v>874500</v>
      </c>
      <c r="M47" s="14">
        <v>874500</v>
      </c>
      <c r="N47" s="14">
        <v>874500</v>
      </c>
      <c r="O47" s="20">
        <f t="shared" si="0"/>
        <v>100</v>
      </c>
    </row>
    <row r="48" spans="1:15" ht="45" customHeight="1" outlineLevel="3" x14ac:dyDescent="0.2">
      <c r="A48" s="23">
        <v>40</v>
      </c>
      <c r="B48" s="1" t="s">
        <v>93</v>
      </c>
      <c r="C48" s="13" t="s">
        <v>41</v>
      </c>
      <c r="D48" s="13" t="s">
        <v>31</v>
      </c>
      <c r="E48" s="13">
        <v>16</v>
      </c>
      <c r="F48" s="1" t="s">
        <v>43</v>
      </c>
      <c r="G48" s="13" t="s">
        <v>26</v>
      </c>
      <c r="H48" s="13" t="s">
        <v>27</v>
      </c>
      <c r="I48" s="13" t="s">
        <v>39</v>
      </c>
      <c r="J48" s="3" t="s">
        <v>97</v>
      </c>
      <c r="K48" s="26">
        <f>L48</f>
        <v>3423049</v>
      </c>
      <c r="L48" s="14">
        <v>3423049</v>
      </c>
      <c r="M48" s="14">
        <v>3423049</v>
      </c>
      <c r="N48" s="14">
        <v>3423049</v>
      </c>
      <c r="O48" s="20">
        <f t="shared" si="0"/>
        <v>100</v>
      </c>
    </row>
    <row r="49" spans="1:15" ht="45" customHeight="1" outlineLevel="4" x14ac:dyDescent="0.2">
      <c r="A49" s="23">
        <v>41</v>
      </c>
      <c r="B49" s="1" t="s">
        <v>93</v>
      </c>
      <c r="C49" s="13" t="s">
        <v>41</v>
      </c>
      <c r="D49" s="13" t="s">
        <v>31</v>
      </c>
      <c r="E49" s="13">
        <v>16</v>
      </c>
      <c r="F49" s="1" t="s">
        <v>43</v>
      </c>
      <c r="G49" s="13">
        <v>10</v>
      </c>
      <c r="H49" s="13" t="s">
        <v>27</v>
      </c>
      <c r="I49" s="13" t="s">
        <v>39</v>
      </c>
      <c r="J49" s="3" t="s">
        <v>98</v>
      </c>
      <c r="K49" s="26">
        <f>L49</f>
        <v>3423049</v>
      </c>
      <c r="L49" s="14">
        <v>3423049</v>
      </c>
      <c r="M49" s="14">
        <v>3423049</v>
      </c>
      <c r="N49" s="14">
        <v>3423049</v>
      </c>
      <c r="O49" s="20">
        <f t="shared" si="0"/>
        <v>100</v>
      </c>
    </row>
    <row r="50" spans="1:15" ht="42" customHeight="1" outlineLevel="2" x14ac:dyDescent="0.2">
      <c r="A50" s="23">
        <v>42</v>
      </c>
      <c r="B50" s="1" t="s">
        <v>93</v>
      </c>
      <c r="C50" s="13" t="s">
        <v>41</v>
      </c>
      <c r="D50" s="13" t="s">
        <v>31</v>
      </c>
      <c r="E50" s="13" t="s">
        <v>45</v>
      </c>
      <c r="F50" s="13" t="s">
        <v>0</v>
      </c>
      <c r="G50" s="13" t="s">
        <v>26</v>
      </c>
      <c r="H50" s="13" t="s">
        <v>27</v>
      </c>
      <c r="I50" s="13" t="s">
        <v>39</v>
      </c>
      <c r="J50" s="3" t="s">
        <v>16</v>
      </c>
      <c r="K50" s="25">
        <v>0</v>
      </c>
      <c r="L50" s="14">
        <v>3413750</v>
      </c>
      <c r="M50" s="14">
        <v>3413750</v>
      </c>
      <c r="N50" s="14">
        <v>3413750</v>
      </c>
      <c r="O50" s="20">
        <f t="shared" si="0"/>
        <v>100</v>
      </c>
    </row>
    <row r="51" spans="1:15" ht="27" customHeight="1" outlineLevel="3" x14ac:dyDescent="0.2">
      <c r="A51" s="23">
        <v>43</v>
      </c>
      <c r="B51" s="1" t="s">
        <v>93</v>
      </c>
      <c r="C51" s="13" t="s">
        <v>41</v>
      </c>
      <c r="D51" s="13" t="s">
        <v>31</v>
      </c>
      <c r="E51" s="13" t="s">
        <v>46</v>
      </c>
      <c r="F51" s="13" t="s">
        <v>44</v>
      </c>
      <c r="G51" s="13" t="s">
        <v>26</v>
      </c>
      <c r="H51" s="13" t="s">
        <v>27</v>
      </c>
      <c r="I51" s="13" t="s">
        <v>39</v>
      </c>
      <c r="J51" s="3" t="s">
        <v>17</v>
      </c>
      <c r="K51" s="25">
        <v>0</v>
      </c>
      <c r="L51" s="14">
        <v>3413750</v>
      </c>
      <c r="M51" s="14">
        <v>3413750</v>
      </c>
      <c r="N51" s="14">
        <v>3413750</v>
      </c>
      <c r="O51" s="20">
        <f t="shared" si="0"/>
        <v>100</v>
      </c>
    </row>
    <row r="52" spans="1:15" ht="27" customHeight="1" outlineLevel="3" x14ac:dyDescent="0.2">
      <c r="A52" s="23">
        <v>44</v>
      </c>
      <c r="B52" s="1" t="s">
        <v>93</v>
      </c>
      <c r="C52" s="13">
        <v>2</v>
      </c>
      <c r="D52" s="1" t="s">
        <v>31</v>
      </c>
      <c r="E52" s="13">
        <v>29</v>
      </c>
      <c r="F52" s="13">
        <v>999</v>
      </c>
      <c r="G52" s="13">
        <v>10</v>
      </c>
      <c r="H52" s="1" t="s">
        <v>27</v>
      </c>
      <c r="I52" s="13">
        <v>150</v>
      </c>
      <c r="J52" s="3" t="s">
        <v>99</v>
      </c>
      <c r="K52" s="25">
        <v>0</v>
      </c>
      <c r="L52" s="14">
        <v>3414750</v>
      </c>
      <c r="M52" s="14">
        <v>3414750</v>
      </c>
      <c r="N52" s="14">
        <v>3414750</v>
      </c>
      <c r="O52" s="20">
        <f t="shared" si="0"/>
        <v>100</v>
      </c>
    </row>
    <row r="53" spans="1:15" ht="27" customHeight="1" outlineLevel="2" x14ac:dyDescent="0.2">
      <c r="A53" s="23">
        <v>45</v>
      </c>
      <c r="B53" s="1" t="s">
        <v>93</v>
      </c>
      <c r="C53" s="13" t="s">
        <v>41</v>
      </c>
      <c r="D53" s="13" t="s">
        <v>31</v>
      </c>
      <c r="E53" s="13" t="s">
        <v>47</v>
      </c>
      <c r="F53" s="13" t="s">
        <v>0</v>
      </c>
      <c r="G53" s="13" t="s">
        <v>26</v>
      </c>
      <c r="H53" s="13" t="s">
        <v>27</v>
      </c>
      <c r="I53" s="13" t="s">
        <v>39</v>
      </c>
      <c r="J53" s="3" t="s">
        <v>18</v>
      </c>
      <c r="K53" s="26">
        <f>K54+K56</f>
        <v>177830</v>
      </c>
      <c r="L53" s="14">
        <v>190312</v>
      </c>
      <c r="M53" s="14">
        <v>190312</v>
      </c>
      <c r="N53" s="14">
        <v>190312</v>
      </c>
      <c r="O53" s="20">
        <f t="shared" si="0"/>
        <v>100</v>
      </c>
    </row>
    <row r="54" spans="1:15" ht="39" customHeight="1" outlineLevel="3" x14ac:dyDescent="0.2">
      <c r="A54" s="23">
        <v>46</v>
      </c>
      <c r="B54" s="1" t="s">
        <v>93</v>
      </c>
      <c r="C54" s="13" t="s">
        <v>41</v>
      </c>
      <c r="D54" s="13" t="s">
        <v>31</v>
      </c>
      <c r="E54" s="13" t="s">
        <v>47</v>
      </c>
      <c r="F54" s="13" t="s">
        <v>48</v>
      </c>
      <c r="G54" s="13" t="s">
        <v>26</v>
      </c>
      <c r="H54" s="13" t="s">
        <v>27</v>
      </c>
      <c r="I54" s="13" t="s">
        <v>39</v>
      </c>
      <c r="J54" s="3" t="s">
        <v>19</v>
      </c>
      <c r="K54" s="26">
        <v>4100</v>
      </c>
      <c r="L54" s="14">
        <v>4612</v>
      </c>
      <c r="M54" s="14">
        <v>4612</v>
      </c>
      <c r="N54" s="14">
        <v>4612</v>
      </c>
      <c r="O54" s="20">
        <f t="shared" si="0"/>
        <v>100</v>
      </c>
    </row>
    <row r="55" spans="1:15" ht="42" customHeight="1" outlineLevel="4" x14ac:dyDescent="0.2">
      <c r="A55" s="23">
        <v>47</v>
      </c>
      <c r="B55" s="1" t="s">
        <v>93</v>
      </c>
      <c r="C55" s="13" t="s">
        <v>41</v>
      </c>
      <c r="D55" s="13" t="s">
        <v>31</v>
      </c>
      <c r="E55" s="13" t="s">
        <v>47</v>
      </c>
      <c r="F55" s="13" t="s">
        <v>48</v>
      </c>
      <c r="G55" s="13">
        <v>10</v>
      </c>
      <c r="H55" s="13" t="s">
        <v>27</v>
      </c>
      <c r="I55" s="13" t="s">
        <v>39</v>
      </c>
      <c r="J55" s="3" t="s">
        <v>100</v>
      </c>
      <c r="K55" s="26">
        <v>4100</v>
      </c>
      <c r="L55" s="14">
        <v>4612</v>
      </c>
      <c r="M55" s="14">
        <v>4612</v>
      </c>
      <c r="N55" s="14">
        <v>4612</v>
      </c>
      <c r="O55" s="20">
        <f t="shared" si="0"/>
        <v>100</v>
      </c>
    </row>
    <row r="56" spans="1:15" ht="54.75" customHeight="1" outlineLevel="3" x14ac:dyDescent="0.2">
      <c r="A56" s="23">
        <v>48</v>
      </c>
      <c r="B56" s="1" t="s">
        <v>93</v>
      </c>
      <c r="C56" s="13" t="s">
        <v>41</v>
      </c>
      <c r="D56" s="13" t="s">
        <v>31</v>
      </c>
      <c r="E56" s="13" t="s">
        <v>49</v>
      </c>
      <c r="F56" s="13" t="s">
        <v>50</v>
      </c>
      <c r="G56" s="13" t="s">
        <v>26</v>
      </c>
      <c r="H56" s="13" t="s">
        <v>27</v>
      </c>
      <c r="I56" s="13" t="s">
        <v>39</v>
      </c>
      <c r="J56" s="3" t="s">
        <v>20</v>
      </c>
      <c r="K56" s="26">
        <v>173730</v>
      </c>
      <c r="L56" s="14">
        <v>185700</v>
      </c>
      <c r="M56" s="14">
        <v>185700</v>
      </c>
      <c r="N56" s="14">
        <v>185700</v>
      </c>
      <c r="O56" s="20">
        <f t="shared" si="0"/>
        <v>100</v>
      </c>
    </row>
    <row r="57" spans="1:15" ht="55.5" customHeight="1" outlineLevel="4" x14ac:dyDescent="0.2">
      <c r="A57" s="23">
        <v>49</v>
      </c>
      <c r="B57" s="1" t="s">
        <v>93</v>
      </c>
      <c r="C57" s="13" t="s">
        <v>41</v>
      </c>
      <c r="D57" s="13" t="s">
        <v>31</v>
      </c>
      <c r="E57" s="13" t="s">
        <v>49</v>
      </c>
      <c r="F57" s="13" t="s">
        <v>50</v>
      </c>
      <c r="G57" s="13">
        <v>10</v>
      </c>
      <c r="H57" s="13" t="s">
        <v>27</v>
      </c>
      <c r="I57" s="13" t="s">
        <v>39</v>
      </c>
      <c r="J57" s="3" t="s">
        <v>101</v>
      </c>
      <c r="K57" s="26">
        <v>173730</v>
      </c>
      <c r="L57" s="14">
        <v>185700</v>
      </c>
      <c r="M57" s="14">
        <v>185700</v>
      </c>
      <c r="N57" s="14">
        <v>185700</v>
      </c>
      <c r="O57" s="20">
        <f t="shared" si="0"/>
        <v>100</v>
      </c>
    </row>
    <row r="58" spans="1:15" ht="30" customHeight="1" outlineLevel="2" x14ac:dyDescent="0.2">
      <c r="A58" s="23">
        <v>50</v>
      </c>
      <c r="B58" s="1" t="s">
        <v>93</v>
      </c>
      <c r="C58" s="13" t="s">
        <v>41</v>
      </c>
      <c r="D58" s="13" t="s">
        <v>31</v>
      </c>
      <c r="E58" s="13" t="s">
        <v>51</v>
      </c>
      <c r="F58" s="13" t="s">
        <v>0</v>
      </c>
      <c r="G58" s="13" t="s">
        <v>26</v>
      </c>
      <c r="H58" s="13" t="s">
        <v>27</v>
      </c>
      <c r="I58" s="13" t="s">
        <v>39</v>
      </c>
      <c r="J58" s="3" t="s">
        <v>21</v>
      </c>
      <c r="K58" s="26">
        <f>K59+K61</f>
        <v>4703821</v>
      </c>
      <c r="L58" s="14">
        <v>7090620</v>
      </c>
      <c r="M58" s="14">
        <v>7090620</v>
      </c>
      <c r="N58" s="14">
        <v>7090620</v>
      </c>
      <c r="O58" s="20">
        <f t="shared" si="0"/>
        <v>100</v>
      </c>
    </row>
    <row r="59" spans="1:15" ht="67.5" customHeight="1" outlineLevel="3" x14ac:dyDescent="0.2">
      <c r="A59" s="23">
        <v>51</v>
      </c>
      <c r="B59" s="1" t="s">
        <v>93</v>
      </c>
      <c r="C59" s="13" t="s">
        <v>41</v>
      </c>
      <c r="D59" s="13" t="s">
        <v>31</v>
      </c>
      <c r="E59" s="13" t="s">
        <v>51</v>
      </c>
      <c r="F59" s="13" t="s">
        <v>52</v>
      </c>
      <c r="G59" s="13" t="s">
        <v>26</v>
      </c>
      <c r="H59" s="13" t="s">
        <v>27</v>
      </c>
      <c r="I59" s="13" t="s">
        <v>39</v>
      </c>
      <c r="J59" s="3" t="s">
        <v>22</v>
      </c>
      <c r="K59" s="26">
        <f>L59</f>
        <v>510000</v>
      </c>
      <c r="L59" s="14">
        <v>510000</v>
      </c>
      <c r="M59" s="14">
        <v>510000</v>
      </c>
      <c r="N59" s="14">
        <v>510000</v>
      </c>
      <c r="O59" s="20">
        <f t="shared" si="0"/>
        <v>100</v>
      </c>
    </row>
    <row r="60" spans="1:15" ht="67.5" customHeight="1" outlineLevel="3" x14ac:dyDescent="0.2">
      <c r="A60" s="23">
        <v>52</v>
      </c>
      <c r="B60" s="1" t="s">
        <v>93</v>
      </c>
      <c r="C60" s="13">
        <v>2</v>
      </c>
      <c r="D60" s="1" t="s">
        <v>31</v>
      </c>
      <c r="E60" s="13">
        <v>40</v>
      </c>
      <c r="F60" s="13">
        <v>14</v>
      </c>
      <c r="G60" s="13">
        <v>10</v>
      </c>
      <c r="H60" s="1" t="s">
        <v>27</v>
      </c>
      <c r="I60" s="13">
        <v>150</v>
      </c>
      <c r="J60" s="3" t="s">
        <v>102</v>
      </c>
      <c r="K60" s="26">
        <f>L60</f>
        <v>510000</v>
      </c>
      <c r="L60" s="14">
        <v>510000</v>
      </c>
      <c r="M60" s="14">
        <v>510000</v>
      </c>
      <c r="N60" s="14">
        <v>510000</v>
      </c>
      <c r="O60" s="20">
        <f t="shared" si="0"/>
        <v>100</v>
      </c>
    </row>
    <row r="61" spans="1:15" ht="34.5" customHeight="1" outlineLevel="3" x14ac:dyDescent="0.2">
      <c r="A61" s="23">
        <v>53</v>
      </c>
      <c r="B61" s="1" t="s">
        <v>93</v>
      </c>
      <c r="C61" s="13" t="s">
        <v>41</v>
      </c>
      <c r="D61" s="13" t="s">
        <v>31</v>
      </c>
      <c r="E61" s="13" t="s">
        <v>53</v>
      </c>
      <c r="F61" s="13" t="s">
        <v>44</v>
      </c>
      <c r="G61" s="13" t="s">
        <v>26</v>
      </c>
      <c r="H61" s="13" t="s">
        <v>27</v>
      </c>
      <c r="I61" s="13" t="s">
        <v>39</v>
      </c>
      <c r="J61" s="3" t="s">
        <v>23</v>
      </c>
      <c r="K61" s="26">
        <v>4193821</v>
      </c>
      <c r="L61" s="14">
        <v>6580620</v>
      </c>
      <c r="M61" s="14">
        <v>6580620</v>
      </c>
      <c r="N61" s="14">
        <v>6580620</v>
      </c>
      <c r="O61" s="20">
        <f t="shared" si="0"/>
        <v>100</v>
      </c>
    </row>
    <row r="62" spans="1:15" ht="34.5" customHeight="1" outlineLevel="4" x14ac:dyDescent="0.2">
      <c r="A62" s="23">
        <v>54</v>
      </c>
      <c r="B62" s="1" t="s">
        <v>93</v>
      </c>
      <c r="C62" s="13" t="s">
        <v>41</v>
      </c>
      <c r="D62" s="13" t="s">
        <v>31</v>
      </c>
      <c r="E62" s="13" t="s">
        <v>53</v>
      </c>
      <c r="F62" s="13" t="s">
        <v>44</v>
      </c>
      <c r="G62" s="13">
        <v>10</v>
      </c>
      <c r="H62" s="13" t="s">
        <v>27</v>
      </c>
      <c r="I62" s="13" t="s">
        <v>39</v>
      </c>
      <c r="J62" s="3" t="s">
        <v>103</v>
      </c>
      <c r="K62" s="26">
        <v>4193821</v>
      </c>
      <c r="L62" s="14">
        <v>6580620</v>
      </c>
      <c r="M62" s="14">
        <v>6580620</v>
      </c>
      <c r="N62" s="14">
        <v>6580620</v>
      </c>
      <c r="O62" s="20">
        <f t="shared" si="0"/>
        <v>100</v>
      </c>
    </row>
    <row r="63" spans="1:15" ht="54.75" customHeight="1" outlineLevel="1" x14ac:dyDescent="0.2">
      <c r="A63" s="23">
        <v>55</v>
      </c>
      <c r="B63" s="1" t="s">
        <v>93</v>
      </c>
      <c r="C63" s="13" t="s">
        <v>41</v>
      </c>
      <c r="D63" s="1" t="s">
        <v>111</v>
      </c>
      <c r="E63" s="13" t="s">
        <v>26</v>
      </c>
      <c r="F63" s="13" t="s">
        <v>0</v>
      </c>
      <c r="G63" s="13" t="s">
        <v>26</v>
      </c>
      <c r="H63" s="13" t="s">
        <v>27</v>
      </c>
      <c r="I63" s="13" t="s">
        <v>0</v>
      </c>
      <c r="J63" s="3" t="s">
        <v>104</v>
      </c>
      <c r="K63" s="25">
        <v>0</v>
      </c>
      <c r="L63" s="14">
        <v>0</v>
      </c>
      <c r="M63" s="14">
        <v>0</v>
      </c>
      <c r="N63" s="14">
        <v>10000</v>
      </c>
      <c r="O63" s="20">
        <v>100</v>
      </c>
    </row>
    <row r="64" spans="1:15" ht="54.75" customHeight="1" outlineLevel="2" x14ac:dyDescent="0.2">
      <c r="A64" s="23">
        <v>56</v>
      </c>
      <c r="B64" s="1" t="s">
        <v>93</v>
      </c>
      <c r="C64" s="13" t="s">
        <v>41</v>
      </c>
      <c r="D64" s="1" t="s">
        <v>111</v>
      </c>
      <c r="E64" s="1" t="s">
        <v>35</v>
      </c>
      <c r="F64" s="13" t="s">
        <v>0</v>
      </c>
      <c r="G64" s="13">
        <v>10</v>
      </c>
      <c r="H64" s="13" t="s">
        <v>27</v>
      </c>
      <c r="I64" s="13" t="s">
        <v>39</v>
      </c>
      <c r="J64" s="15" t="s">
        <v>105</v>
      </c>
      <c r="K64" s="25">
        <v>0</v>
      </c>
      <c r="L64" s="14">
        <v>10000</v>
      </c>
      <c r="M64" s="14">
        <v>10000</v>
      </c>
      <c r="N64" s="14">
        <v>10000</v>
      </c>
      <c r="O64" s="20">
        <f t="shared" si="0"/>
        <v>100</v>
      </c>
    </row>
    <row r="65" spans="1:15" ht="54.75" customHeight="1" outlineLevel="3" x14ac:dyDescent="0.2">
      <c r="A65" s="23">
        <v>57</v>
      </c>
      <c r="B65" s="1" t="s">
        <v>93</v>
      </c>
      <c r="C65" s="13" t="s">
        <v>41</v>
      </c>
      <c r="D65" s="1" t="s">
        <v>111</v>
      </c>
      <c r="E65" s="1" t="s">
        <v>35</v>
      </c>
      <c r="F65" s="1" t="s">
        <v>112</v>
      </c>
      <c r="G65" s="13">
        <v>10</v>
      </c>
      <c r="H65" s="13" t="s">
        <v>27</v>
      </c>
      <c r="I65" s="13" t="s">
        <v>39</v>
      </c>
      <c r="J65" s="15" t="s">
        <v>106</v>
      </c>
      <c r="K65" s="25">
        <v>0</v>
      </c>
      <c r="L65" s="14">
        <v>10000</v>
      </c>
      <c r="M65" s="14">
        <v>10000</v>
      </c>
      <c r="N65" s="14">
        <v>10000</v>
      </c>
      <c r="O65" s="20">
        <f t="shared" si="0"/>
        <v>100</v>
      </c>
    </row>
    <row r="66" spans="1:15" ht="15.75" x14ac:dyDescent="0.25">
      <c r="A66" s="23">
        <v>58</v>
      </c>
      <c r="B66" s="16" t="s">
        <v>24</v>
      </c>
      <c r="C66" s="16"/>
      <c r="D66" s="16"/>
      <c r="E66" s="16"/>
      <c r="F66" s="16"/>
      <c r="G66" s="16"/>
      <c r="H66" s="16"/>
      <c r="I66" s="16"/>
      <c r="J66" s="17"/>
      <c r="K66" s="27">
        <f>K9+K43</f>
        <v>10141825</v>
      </c>
      <c r="L66" s="19">
        <v>15985400</v>
      </c>
      <c r="M66" s="18">
        <v>15985400</v>
      </c>
      <c r="N66" s="18">
        <f>N9+N43</f>
        <v>16004277.49</v>
      </c>
      <c r="O66" s="20">
        <f t="shared" si="0"/>
        <v>100.11809207151525</v>
      </c>
    </row>
    <row r="67" spans="1:15" ht="12.75" customHeight="1" x14ac:dyDescent="0.25">
      <c r="K67" s="28"/>
    </row>
  </sheetData>
  <mergeCells count="11">
    <mergeCell ref="N2:O2"/>
    <mergeCell ref="N3:O3"/>
    <mergeCell ref="A4:N4"/>
    <mergeCell ref="A6:A7"/>
    <mergeCell ref="B6:I6"/>
    <mergeCell ref="J6:J7"/>
    <mergeCell ref="L6:L7"/>
    <mergeCell ref="M6:M7"/>
    <mergeCell ref="N6:N7"/>
    <mergeCell ref="O6:O7"/>
    <mergeCell ref="K6:K7"/>
  </mergeCells>
  <phoneticPr fontId="10" type="noConversion"/>
  <pageMargins left="0.74803149606299213" right="0.36" top="0.45" bottom="0.37" header="0.34" footer="0.37"/>
  <pageSetup paperSize="9" scale="4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Наташа</cp:lastModifiedBy>
  <cp:lastPrinted>2025-04-02T03:11:35Z</cp:lastPrinted>
  <dcterms:created xsi:type="dcterms:W3CDTF">2025-03-05T04:37:17Z</dcterms:created>
  <dcterms:modified xsi:type="dcterms:W3CDTF">2026-03-25T07:28:11Z</dcterms:modified>
</cp:coreProperties>
</file>